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300" windowHeight="7944"/>
  </bookViews>
  <sheets>
    <sheet name="Центры записи" sheetId="4" r:id="rId1"/>
  </sheets>
  <calcPr calcId="124519"/>
</workbook>
</file>

<file path=xl/calcChain.xml><?xml version="1.0" encoding="utf-8"?>
<calcChain xmlns="http://schemas.openxmlformats.org/spreadsheetml/2006/main">
  <c r="I50" i="4"/>
  <c r="K50"/>
  <c r="J50"/>
  <c r="H50"/>
  <c r="G50"/>
  <c r="F50"/>
  <c r="E50"/>
  <c r="D50"/>
  <c r="C50"/>
  <c r="B49"/>
  <c r="L49" s="1"/>
  <c r="B48"/>
  <c r="L48" s="1"/>
  <c r="B47"/>
  <c r="L47" s="1"/>
  <c r="B46"/>
  <c r="L46" s="1"/>
  <c r="B45"/>
  <c r="L45" s="1"/>
  <c r="B44"/>
  <c r="L44" s="1"/>
  <c r="B43"/>
  <c r="L43" s="1"/>
  <c r="B42"/>
  <c r="L42" s="1"/>
  <c r="B41"/>
  <c r="L41" s="1"/>
  <c r="B40"/>
  <c r="L40" s="1"/>
  <c r="B39"/>
  <c r="L39" s="1"/>
  <c r="B38"/>
  <c r="L38" s="1"/>
  <c r="B37"/>
  <c r="L37" s="1"/>
  <c r="B36"/>
  <c r="L36" s="1"/>
  <c r="B35"/>
  <c r="L35" s="1"/>
  <c r="B34"/>
  <c r="L34" s="1"/>
  <c r="B33"/>
  <c r="L33" s="1"/>
  <c r="B32"/>
  <c r="L32" s="1"/>
  <c r="B31"/>
  <c r="L31" s="1"/>
  <c r="B30"/>
  <c r="B50" l="1"/>
  <c r="L30"/>
  <c r="L50" s="1"/>
</calcChain>
</file>

<file path=xl/sharedStrings.xml><?xml version="1.0" encoding="utf-8"?>
<sst xmlns="http://schemas.openxmlformats.org/spreadsheetml/2006/main" count="60" uniqueCount="43">
  <si>
    <t>Итого</t>
  </si>
  <si>
    <t>СПб ГБУЗ "Городской клинический онкологический диспансер"</t>
  </si>
  <si>
    <t>СПб ГБУЗ "Детская городская больница № 1"</t>
  </si>
  <si>
    <t>Наименование организации</t>
  </si>
  <si>
    <t>СПб ГБУЗ "Городская поликлиника № 24"</t>
  </si>
  <si>
    <t>СПб ГБУЗ "Городская поликлиника № 3"</t>
  </si>
  <si>
    <t>СПб ГБУЗ "Городская поликлиника № 117"</t>
  </si>
  <si>
    <t>СПб ГБУЗ "Городская поликлиника № 86"</t>
  </si>
  <si>
    <t>СПб ГБУЗ "Городская поликлиника № 88"</t>
  </si>
  <si>
    <t>СПб ГБУЗ "Городская поликлиника № 71"</t>
  </si>
  <si>
    <t>СПб ГБУЗ "Городская поликлиника № 17"</t>
  </si>
  <si>
    <t>СПб ГБУЗ "Городская поликлиника № 91"</t>
  </si>
  <si>
    <t>СПб ГБУЗ "Городская поликлиника № 74"</t>
  </si>
  <si>
    <t>СПб ГБУЗ "Городская больница № 40"</t>
  </si>
  <si>
    <t>СПб ГБУЗ "Городская поликлиника № 48"</t>
  </si>
  <si>
    <t>СПб ГБУЗ "Городская поликлиника № 94"</t>
  </si>
  <si>
    <t>СПб ГБУЗ "Городская поликлиника № 30"</t>
  </si>
  <si>
    <t>СПб ГБУЗ "Николаевская больница"</t>
  </si>
  <si>
    <t>СПб ГБУЗ "Городская поликлиника № 114"</t>
  </si>
  <si>
    <t>СПб ГБУЗ "Городская поликлиника № 60"</t>
  </si>
  <si>
    <t>СПб ГБУЗ "Городская поликлиника № 109"</t>
  </si>
  <si>
    <t>СПб ГБУЗ "Городская поликлиника № 39"</t>
  </si>
  <si>
    <t>Среднемесячный объем финансирования, руб.</t>
  </si>
  <si>
    <t>Всего в месяц, руб.</t>
  </si>
  <si>
    <t>в том числе в разрезе страховых медицинских организаций</t>
  </si>
  <si>
    <t>Авеста</t>
  </si>
  <si>
    <t>АСК-МЕД</t>
  </si>
  <si>
    <t>ГСМК</t>
  </si>
  <si>
    <t>Капитал-полис</t>
  </si>
  <si>
    <t>МАКС-М</t>
  </si>
  <si>
    <t>Росгосстрах</t>
  </si>
  <si>
    <t>РЕСО-мед</t>
  </si>
  <si>
    <t>РОСНО-МС</t>
  </si>
  <si>
    <t>СОГАЗ-Мед</t>
  </si>
  <si>
    <t>СПб ГБУЗ "Городская поликлиника №3"</t>
  </si>
  <si>
    <t>СПб ГБУЗ "Городская поликлиника №86"</t>
  </si>
  <si>
    <t>СПб ГБУЗ "Городская поликлиника  № 17"</t>
  </si>
  <si>
    <t xml:space="preserve">СПб ГБУЗ "Городская поликлиника № 74" </t>
  </si>
  <si>
    <t xml:space="preserve">Подушевой норматив на 1-го прикрепленного в месяц , руб. </t>
  </si>
  <si>
    <t>Всего в год, руб.</t>
  </si>
  <si>
    <t xml:space="preserve">Среднемесячный объем финансовых средств, причитающихся к перечислению ежемесячно на Центры записи граждан на прием к врачу по телефону с 01.01.2015 в разрезе страховых медицинских организаций </t>
  </si>
  <si>
    <t>Приложение № 15 к Генеральному тарифному соглашению на 2015 год</t>
  </si>
  <si>
    <t xml:space="preserve">Подушевые нормативы финансирования на медицинскую помощь (на Центры записи граждан на прием к врачу по телефону) для государственных бюджетных учреждений здравоохранения, оказывающих первичную медико-санитарную помощь прикрепленному населению, с 01.01.2015 по 31.12.2015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</si>
</sst>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left" vertical="center" wrapText="1"/>
    </xf>
    <xf numFmtId="2" fontId="5" fillId="0" borderId="1" xfId="0" applyNumberFormat="1" applyFont="1" applyBorder="1"/>
    <xf numFmtId="2" fontId="2" fillId="0" borderId="1" xfId="0" applyNumberFormat="1" applyFont="1" applyBorder="1"/>
    <xf numFmtId="0" fontId="6" fillId="0" borderId="0" xfId="0" applyFont="1"/>
    <xf numFmtId="3" fontId="4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Border="1"/>
    <xf numFmtId="3" fontId="8" fillId="0" borderId="1" xfId="0" applyNumberFormat="1" applyFont="1" applyBorder="1"/>
    <xf numFmtId="0" fontId="3" fillId="0" borderId="0" xfId="0" applyFont="1" applyBorder="1" applyAlignment="1">
      <alignment vertical="center" wrapText="1"/>
    </xf>
    <xf numFmtId="3" fontId="5" fillId="0" borderId="1" xfId="0" applyNumberFormat="1" applyFont="1" applyBorder="1"/>
    <xf numFmtId="3" fontId="2" fillId="0" borderId="1" xfId="0" applyNumberFormat="1" applyFont="1" applyBorder="1"/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"/>
  <sheetViews>
    <sheetView tabSelected="1" workbookViewId="0">
      <selection activeCell="G21" sqref="G21"/>
    </sheetView>
  </sheetViews>
  <sheetFormatPr defaultRowHeight="14.4"/>
  <cols>
    <col min="1" max="1" width="34.88671875" customWidth="1"/>
    <col min="2" max="2" width="18.44140625" customWidth="1"/>
    <col min="9" max="9" width="10.21875" customWidth="1"/>
    <col min="12" max="12" width="12.109375" customWidth="1"/>
  </cols>
  <sheetData>
    <row r="1" spans="1:12" ht="24.6" customHeight="1">
      <c r="B1" s="16" t="s">
        <v>41</v>
      </c>
      <c r="C1" s="16"/>
      <c r="D1" s="16"/>
      <c r="E1" s="16"/>
    </row>
    <row r="2" spans="1:12" ht="60.6" customHeight="1">
      <c r="A2" s="15" t="s">
        <v>42</v>
      </c>
      <c r="B2" s="15"/>
      <c r="C2" s="15"/>
      <c r="D2" s="15"/>
      <c r="E2" s="15"/>
      <c r="F2" s="12"/>
      <c r="G2" s="12"/>
      <c r="H2" s="12"/>
      <c r="I2" s="12"/>
      <c r="J2" s="12"/>
      <c r="K2" s="12"/>
      <c r="L2" s="12"/>
    </row>
    <row r="3" spans="1:12">
      <c r="A3" s="17" t="s">
        <v>3</v>
      </c>
      <c r="B3" s="17" t="s">
        <v>38</v>
      </c>
    </row>
    <row r="4" spans="1:12">
      <c r="A4" s="17"/>
      <c r="B4" s="17"/>
    </row>
    <row r="5" spans="1:12" ht="10.8" customHeight="1">
      <c r="A5" s="17"/>
      <c r="B5" s="17"/>
    </row>
    <row r="6" spans="1:12" ht="13.2" customHeight="1">
      <c r="A6" s="1" t="s">
        <v>4</v>
      </c>
      <c r="B6" s="4">
        <v>5.782977328189161</v>
      </c>
    </row>
    <row r="7" spans="1:12" ht="12.6" customHeight="1">
      <c r="A7" s="2" t="s">
        <v>5</v>
      </c>
      <c r="B7" s="4">
        <v>3.3488456387547036</v>
      </c>
    </row>
    <row r="8" spans="1:12">
      <c r="A8" s="2" t="s">
        <v>6</v>
      </c>
      <c r="B8" s="4">
        <v>10.133050899887264</v>
      </c>
    </row>
    <row r="9" spans="1:12">
      <c r="A9" s="2" t="s">
        <v>7</v>
      </c>
      <c r="B9" s="4">
        <v>4.2822473986582663</v>
      </c>
    </row>
    <row r="10" spans="1:12">
      <c r="A10" s="2" t="s">
        <v>8</v>
      </c>
      <c r="B10" s="4">
        <v>3.5368584713278963</v>
      </c>
    </row>
    <row r="11" spans="1:12">
      <c r="A11" s="2" t="s">
        <v>9</v>
      </c>
      <c r="B11" s="4">
        <v>5.3516952685681218</v>
      </c>
    </row>
    <row r="12" spans="1:12">
      <c r="A12" s="2" t="s">
        <v>10</v>
      </c>
      <c r="B12" s="4">
        <v>2.6643554106528051</v>
      </c>
    </row>
    <row r="13" spans="1:12">
      <c r="A13" s="2" t="s">
        <v>11</v>
      </c>
      <c r="B13" s="4">
        <v>3.155340531828283</v>
      </c>
    </row>
    <row r="14" spans="1:12">
      <c r="A14" s="2" t="s">
        <v>12</v>
      </c>
      <c r="B14" s="4">
        <v>5.4155697418697466</v>
      </c>
    </row>
    <row r="15" spans="1:12">
      <c r="A15" s="2" t="s">
        <v>13</v>
      </c>
      <c r="B15" s="4">
        <v>2.830729125387883</v>
      </c>
    </row>
    <row r="16" spans="1:12">
      <c r="A16" s="2" t="s">
        <v>14</v>
      </c>
      <c r="B16" s="4">
        <v>4.2287149106102548</v>
      </c>
    </row>
    <row r="17" spans="1:12">
      <c r="A17" s="2" t="s">
        <v>15</v>
      </c>
      <c r="B17" s="4">
        <v>8.3744059814226386</v>
      </c>
    </row>
    <row r="18" spans="1:12">
      <c r="A18" s="2" t="s">
        <v>16</v>
      </c>
      <c r="B18" s="4">
        <v>7.6531516644431941</v>
      </c>
    </row>
    <row r="19" spans="1:12">
      <c r="A19" s="2" t="s">
        <v>17</v>
      </c>
      <c r="B19" s="4">
        <v>6.0679037836432679</v>
      </c>
    </row>
    <row r="20" spans="1:12">
      <c r="A20" s="2" t="s">
        <v>18</v>
      </c>
      <c r="B20" s="4">
        <v>2.3022283688373593</v>
      </c>
    </row>
    <row r="21" spans="1:12" s="6" customFormat="1">
      <c r="A21" s="2" t="s">
        <v>19</v>
      </c>
      <c r="B21" s="5">
        <v>1.6661159020318621</v>
      </c>
    </row>
    <row r="22" spans="1:12">
      <c r="A22" s="2" t="s">
        <v>20</v>
      </c>
      <c r="B22" s="4">
        <v>2.4666917105763742</v>
      </c>
    </row>
    <row r="23" spans="1:12">
      <c r="A23" s="2" t="s">
        <v>21</v>
      </c>
      <c r="B23" s="4">
        <v>6.7499752321429005</v>
      </c>
    </row>
    <row r="24" spans="1:12" ht="25.2" customHeight="1">
      <c r="A24" s="3" t="s">
        <v>1</v>
      </c>
      <c r="B24" s="4">
        <v>5.3962189820295541E-2</v>
      </c>
    </row>
    <row r="25" spans="1:12" ht="15" customHeight="1">
      <c r="A25" s="3" t="s">
        <v>2</v>
      </c>
      <c r="B25" s="4">
        <v>0.59994317151707655</v>
      </c>
    </row>
    <row r="26" spans="1:12" ht="26.4" customHeight="1">
      <c r="A26" s="18" t="s">
        <v>40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1:12">
      <c r="A27" s="17" t="s">
        <v>3</v>
      </c>
      <c r="B27" s="17" t="s">
        <v>22</v>
      </c>
      <c r="C27" s="17"/>
      <c r="D27" s="17"/>
      <c r="E27" s="17"/>
      <c r="F27" s="17"/>
      <c r="G27" s="17"/>
      <c r="H27" s="17"/>
      <c r="I27" s="17"/>
      <c r="J27" s="17"/>
      <c r="K27" s="17"/>
      <c r="L27" s="19" t="s">
        <v>39</v>
      </c>
    </row>
    <row r="28" spans="1:12">
      <c r="A28" s="17"/>
      <c r="B28" s="17" t="s">
        <v>23</v>
      </c>
      <c r="C28" s="19" t="s">
        <v>24</v>
      </c>
      <c r="D28" s="19"/>
      <c r="E28" s="19"/>
      <c r="F28" s="19"/>
      <c r="G28" s="19"/>
      <c r="H28" s="19"/>
      <c r="I28" s="19"/>
      <c r="J28" s="19"/>
      <c r="K28" s="19"/>
      <c r="L28" s="19"/>
    </row>
    <row r="29" spans="1:12" ht="22.8">
      <c r="A29" s="17"/>
      <c r="B29" s="17"/>
      <c r="C29" s="7" t="s">
        <v>25</v>
      </c>
      <c r="D29" s="7" t="s">
        <v>26</v>
      </c>
      <c r="E29" s="7" t="s">
        <v>27</v>
      </c>
      <c r="F29" s="7" t="s">
        <v>28</v>
      </c>
      <c r="G29" s="7" t="s">
        <v>29</v>
      </c>
      <c r="H29" s="7" t="s">
        <v>31</v>
      </c>
      <c r="I29" s="7" t="s">
        <v>30</v>
      </c>
      <c r="J29" s="7" t="s">
        <v>32</v>
      </c>
      <c r="K29" s="7" t="s">
        <v>33</v>
      </c>
      <c r="L29" s="19"/>
    </row>
    <row r="30" spans="1:12">
      <c r="A30" s="8" t="s">
        <v>4</v>
      </c>
      <c r="B30" s="13">
        <f>SUM(C30:K30)</f>
        <v>297395</v>
      </c>
      <c r="C30" s="13">
        <v>601</v>
      </c>
      <c r="D30" s="13">
        <v>14220</v>
      </c>
      <c r="E30" s="13">
        <v>176173</v>
      </c>
      <c r="F30" s="13">
        <v>25428</v>
      </c>
      <c r="G30" s="13">
        <v>3938</v>
      </c>
      <c r="H30" s="13">
        <v>19523</v>
      </c>
      <c r="I30" s="13">
        <v>29771</v>
      </c>
      <c r="J30" s="13">
        <v>21264</v>
      </c>
      <c r="K30" s="13">
        <v>6477</v>
      </c>
      <c r="L30" s="13">
        <f>B30*12</f>
        <v>3568740</v>
      </c>
    </row>
    <row r="31" spans="1:12">
      <c r="A31" s="8" t="s">
        <v>34</v>
      </c>
      <c r="B31" s="13">
        <f t="shared" ref="B31:B49" si="0">SUM(C31:K31)</f>
        <v>337781</v>
      </c>
      <c r="C31" s="13">
        <v>1420</v>
      </c>
      <c r="D31" s="13">
        <v>36101</v>
      </c>
      <c r="E31" s="13">
        <v>18834</v>
      </c>
      <c r="F31" s="13">
        <v>18214</v>
      </c>
      <c r="G31" s="13">
        <v>4203</v>
      </c>
      <c r="H31" s="13">
        <v>24607</v>
      </c>
      <c r="I31" s="13">
        <v>32869</v>
      </c>
      <c r="J31" s="13">
        <v>185094</v>
      </c>
      <c r="K31" s="13">
        <v>16439</v>
      </c>
      <c r="L31" s="13">
        <f t="shared" ref="L31:L49" si="1">B31*12</f>
        <v>4053372</v>
      </c>
    </row>
    <row r="32" spans="1:12">
      <c r="A32" s="8" t="s">
        <v>6</v>
      </c>
      <c r="B32" s="13">
        <f t="shared" si="0"/>
        <v>496307</v>
      </c>
      <c r="C32" s="13">
        <v>841</v>
      </c>
      <c r="D32" s="13">
        <v>243072</v>
      </c>
      <c r="E32" s="13">
        <v>21168</v>
      </c>
      <c r="F32" s="13">
        <v>18047</v>
      </c>
      <c r="G32" s="13">
        <v>5046</v>
      </c>
      <c r="H32" s="13">
        <v>39093</v>
      </c>
      <c r="I32" s="13">
        <v>121222</v>
      </c>
      <c r="J32" s="13">
        <v>37685</v>
      </c>
      <c r="K32" s="13">
        <v>10133</v>
      </c>
      <c r="L32" s="13">
        <f t="shared" si="1"/>
        <v>5955684</v>
      </c>
    </row>
    <row r="33" spans="1:12">
      <c r="A33" s="8" t="s">
        <v>35</v>
      </c>
      <c r="B33" s="13">
        <f t="shared" si="0"/>
        <v>518481</v>
      </c>
      <c r="C33" s="13">
        <v>1811</v>
      </c>
      <c r="D33" s="13">
        <v>39778</v>
      </c>
      <c r="E33" s="13">
        <v>20897</v>
      </c>
      <c r="F33" s="13">
        <v>17009</v>
      </c>
      <c r="G33" s="13">
        <v>4856</v>
      </c>
      <c r="H33" s="13">
        <v>29920</v>
      </c>
      <c r="I33" s="13">
        <v>342447</v>
      </c>
      <c r="J33" s="13">
        <v>47747</v>
      </c>
      <c r="K33" s="13">
        <v>14016</v>
      </c>
      <c r="L33" s="13">
        <f t="shared" si="1"/>
        <v>6221772</v>
      </c>
    </row>
    <row r="34" spans="1:12">
      <c r="A34" s="8" t="s">
        <v>8</v>
      </c>
      <c r="B34" s="13">
        <f t="shared" si="0"/>
        <v>503741</v>
      </c>
      <c r="C34" s="13">
        <v>990</v>
      </c>
      <c r="D34" s="13">
        <v>32454</v>
      </c>
      <c r="E34" s="13">
        <v>305153</v>
      </c>
      <c r="F34" s="13">
        <v>23566</v>
      </c>
      <c r="G34" s="13">
        <v>5394</v>
      </c>
      <c r="H34" s="13">
        <v>27499</v>
      </c>
      <c r="I34" s="13">
        <v>37229</v>
      </c>
      <c r="J34" s="13">
        <v>59837</v>
      </c>
      <c r="K34" s="13">
        <v>11619</v>
      </c>
      <c r="L34" s="13">
        <f t="shared" si="1"/>
        <v>6044892</v>
      </c>
    </row>
    <row r="35" spans="1:12">
      <c r="A35" s="8" t="s">
        <v>9</v>
      </c>
      <c r="B35" s="13">
        <f t="shared" si="0"/>
        <v>354887</v>
      </c>
      <c r="C35" s="13">
        <v>423</v>
      </c>
      <c r="D35" s="13">
        <v>9949</v>
      </c>
      <c r="E35" s="13">
        <v>10168</v>
      </c>
      <c r="F35" s="13">
        <v>8857</v>
      </c>
      <c r="G35" s="13">
        <v>262806</v>
      </c>
      <c r="H35" s="13">
        <v>17516</v>
      </c>
      <c r="I35" s="13">
        <v>16473</v>
      </c>
      <c r="J35" s="13">
        <v>13641</v>
      </c>
      <c r="K35" s="13">
        <v>15054</v>
      </c>
      <c r="L35" s="13">
        <f t="shared" si="1"/>
        <v>4258644</v>
      </c>
    </row>
    <row r="36" spans="1:12">
      <c r="A36" s="8" t="s">
        <v>36</v>
      </c>
      <c r="B36" s="13">
        <f t="shared" si="0"/>
        <v>340505</v>
      </c>
      <c r="C36" s="13">
        <v>1527</v>
      </c>
      <c r="D36" s="13">
        <v>20500</v>
      </c>
      <c r="E36" s="13">
        <v>25069</v>
      </c>
      <c r="F36" s="13">
        <v>16327</v>
      </c>
      <c r="G36" s="13">
        <v>173476</v>
      </c>
      <c r="H36" s="13">
        <v>30981</v>
      </c>
      <c r="I36" s="13">
        <v>24936</v>
      </c>
      <c r="J36" s="13">
        <v>33387</v>
      </c>
      <c r="K36" s="13">
        <v>14302</v>
      </c>
      <c r="L36" s="13">
        <f t="shared" si="1"/>
        <v>4086060</v>
      </c>
    </row>
    <row r="37" spans="1:12">
      <c r="A37" s="8" t="s">
        <v>11</v>
      </c>
      <c r="B37" s="13">
        <f t="shared" si="0"/>
        <v>446126</v>
      </c>
      <c r="C37" s="13">
        <v>890</v>
      </c>
      <c r="D37" s="13">
        <v>19298</v>
      </c>
      <c r="E37" s="13">
        <v>64726</v>
      </c>
      <c r="F37" s="13">
        <v>17323</v>
      </c>
      <c r="G37" s="13">
        <v>4493</v>
      </c>
      <c r="H37" s="13">
        <v>18519</v>
      </c>
      <c r="I37" s="13">
        <v>23457</v>
      </c>
      <c r="J37" s="13">
        <v>289588</v>
      </c>
      <c r="K37" s="13">
        <v>7832</v>
      </c>
      <c r="L37" s="13">
        <f t="shared" si="1"/>
        <v>5353512</v>
      </c>
    </row>
    <row r="38" spans="1:12">
      <c r="A38" s="8" t="s">
        <v>37</v>
      </c>
      <c r="B38" s="13">
        <f t="shared" si="0"/>
        <v>229050</v>
      </c>
      <c r="C38" s="13">
        <v>796</v>
      </c>
      <c r="D38" s="13">
        <v>7641</v>
      </c>
      <c r="E38" s="13">
        <v>16761</v>
      </c>
      <c r="F38" s="13">
        <v>6482</v>
      </c>
      <c r="G38" s="13">
        <v>154685</v>
      </c>
      <c r="H38" s="13">
        <v>9602</v>
      </c>
      <c r="I38" s="13">
        <v>12109</v>
      </c>
      <c r="J38" s="13">
        <v>16837</v>
      </c>
      <c r="K38" s="13">
        <v>4137</v>
      </c>
      <c r="L38" s="13">
        <f t="shared" si="1"/>
        <v>2748600</v>
      </c>
    </row>
    <row r="39" spans="1:12">
      <c r="A39" s="8" t="s">
        <v>13</v>
      </c>
      <c r="B39" s="13">
        <f t="shared" si="0"/>
        <v>174783</v>
      </c>
      <c r="C39" s="13">
        <v>793</v>
      </c>
      <c r="D39" s="13">
        <v>5537</v>
      </c>
      <c r="E39" s="13">
        <v>6811</v>
      </c>
      <c r="F39" s="13">
        <v>4826</v>
      </c>
      <c r="G39" s="13">
        <v>1698</v>
      </c>
      <c r="H39" s="13">
        <v>10154</v>
      </c>
      <c r="I39" s="13">
        <v>124586</v>
      </c>
      <c r="J39" s="13">
        <v>14598</v>
      </c>
      <c r="K39" s="13">
        <v>5780</v>
      </c>
      <c r="L39" s="13">
        <f t="shared" si="1"/>
        <v>2097396</v>
      </c>
    </row>
    <row r="40" spans="1:12">
      <c r="A40" s="8" t="s">
        <v>14</v>
      </c>
      <c r="B40" s="13">
        <f t="shared" si="0"/>
        <v>355678</v>
      </c>
      <c r="C40" s="13">
        <v>1150</v>
      </c>
      <c r="D40" s="13">
        <v>52373</v>
      </c>
      <c r="E40" s="13">
        <v>33407</v>
      </c>
      <c r="F40" s="13">
        <v>28231</v>
      </c>
      <c r="G40" s="13">
        <v>5307</v>
      </c>
      <c r="H40" s="13">
        <v>35957</v>
      </c>
      <c r="I40" s="13">
        <v>31081</v>
      </c>
      <c r="J40" s="13">
        <v>152538</v>
      </c>
      <c r="K40" s="13">
        <v>15634</v>
      </c>
      <c r="L40" s="13">
        <f t="shared" si="1"/>
        <v>4268136</v>
      </c>
    </row>
    <row r="41" spans="1:12">
      <c r="A41" s="8" t="s">
        <v>15</v>
      </c>
      <c r="B41" s="13">
        <f t="shared" si="0"/>
        <v>413294</v>
      </c>
      <c r="C41" s="13">
        <v>930</v>
      </c>
      <c r="D41" s="13">
        <v>262596</v>
      </c>
      <c r="E41" s="13">
        <v>24462</v>
      </c>
      <c r="F41" s="13">
        <v>21313</v>
      </c>
      <c r="G41" s="13">
        <v>8333</v>
      </c>
      <c r="H41" s="13">
        <v>27761</v>
      </c>
      <c r="I41" s="13">
        <v>23934</v>
      </c>
      <c r="J41" s="13">
        <v>31881</v>
      </c>
      <c r="K41" s="13">
        <v>12084</v>
      </c>
      <c r="L41" s="13">
        <f t="shared" si="1"/>
        <v>4959528</v>
      </c>
    </row>
    <row r="42" spans="1:12">
      <c r="A42" s="8" t="s">
        <v>16</v>
      </c>
      <c r="B42" s="13">
        <f t="shared" si="0"/>
        <v>283321</v>
      </c>
      <c r="C42" s="13">
        <v>314</v>
      </c>
      <c r="D42" s="13">
        <v>15184</v>
      </c>
      <c r="E42" s="13">
        <v>12345</v>
      </c>
      <c r="F42" s="13">
        <v>9314</v>
      </c>
      <c r="G42" s="13">
        <v>2418</v>
      </c>
      <c r="H42" s="13">
        <v>13944</v>
      </c>
      <c r="I42" s="13">
        <v>177676</v>
      </c>
      <c r="J42" s="13">
        <v>46011</v>
      </c>
      <c r="K42" s="13">
        <v>6115</v>
      </c>
      <c r="L42" s="13">
        <f t="shared" si="1"/>
        <v>3399852</v>
      </c>
    </row>
    <row r="43" spans="1:12">
      <c r="A43" s="8" t="s">
        <v>17</v>
      </c>
      <c r="B43" s="13">
        <f t="shared" si="0"/>
        <v>337588</v>
      </c>
      <c r="C43" s="13">
        <v>510</v>
      </c>
      <c r="D43" s="13">
        <v>14247</v>
      </c>
      <c r="E43" s="13">
        <v>14181</v>
      </c>
      <c r="F43" s="13">
        <v>150168</v>
      </c>
      <c r="G43" s="13">
        <v>42421</v>
      </c>
      <c r="H43" s="13">
        <v>9436</v>
      </c>
      <c r="I43" s="13">
        <v>15831</v>
      </c>
      <c r="J43" s="13">
        <v>74781</v>
      </c>
      <c r="K43" s="13">
        <v>16013</v>
      </c>
      <c r="L43" s="13">
        <f t="shared" si="1"/>
        <v>4051056</v>
      </c>
    </row>
    <row r="44" spans="1:12">
      <c r="A44" s="8" t="s">
        <v>18</v>
      </c>
      <c r="B44" s="13">
        <f t="shared" si="0"/>
        <v>521830</v>
      </c>
      <c r="C44" s="13">
        <v>624</v>
      </c>
      <c r="D44" s="13">
        <v>28200</v>
      </c>
      <c r="E44" s="13">
        <v>350952</v>
      </c>
      <c r="F44" s="13">
        <v>16245</v>
      </c>
      <c r="G44" s="13">
        <v>3992</v>
      </c>
      <c r="H44" s="13">
        <v>36734</v>
      </c>
      <c r="I44" s="13">
        <v>41875</v>
      </c>
      <c r="J44" s="13">
        <v>33251</v>
      </c>
      <c r="K44" s="13">
        <v>9957</v>
      </c>
      <c r="L44" s="13">
        <f t="shared" si="1"/>
        <v>6261960</v>
      </c>
    </row>
    <row r="45" spans="1:12" s="6" customFormat="1">
      <c r="A45" s="9" t="s">
        <v>19</v>
      </c>
      <c r="B45" s="14">
        <f t="shared" si="0"/>
        <v>232400</v>
      </c>
      <c r="C45" s="13">
        <v>635</v>
      </c>
      <c r="D45" s="13">
        <v>22859</v>
      </c>
      <c r="E45" s="13">
        <v>15118</v>
      </c>
      <c r="F45" s="13">
        <v>8456</v>
      </c>
      <c r="G45" s="13">
        <v>118922</v>
      </c>
      <c r="H45" s="13">
        <v>24785</v>
      </c>
      <c r="I45" s="13">
        <v>18124</v>
      </c>
      <c r="J45" s="13">
        <v>16325</v>
      </c>
      <c r="K45" s="13">
        <v>7176</v>
      </c>
      <c r="L45" s="13">
        <f t="shared" si="1"/>
        <v>2788800</v>
      </c>
    </row>
    <row r="46" spans="1:12">
      <c r="A46" s="8" t="s">
        <v>20</v>
      </c>
      <c r="B46" s="13">
        <f t="shared" si="0"/>
        <v>355676</v>
      </c>
      <c r="C46" s="13">
        <v>703</v>
      </c>
      <c r="D46" s="13">
        <v>38895</v>
      </c>
      <c r="E46" s="13">
        <v>35885</v>
      </c>
      <c r="F46" s="13">
        <v>14117</v>
      </c>
      <c r="G46" s="13">
        <v>3981</v>
      </c>
      <c r="H46" s="13">
        <v>24780</v>
      </c>
      <c r="I46" s="13">
        <v>200310</v>
      </c>
      <c r="J46" s="13">
        <v>27706</v>
      </c>
      <c r="K46" s="13">
        <v>9299</v>
      </c>
      <c r="L46" s="13">
        <f t="shared" si="1"/>
        <v>4268112</v>
      </c>
    </row>
    <row r="47" spans="1:12">
      <c r="A47" s="8" t="s">
        <v>21</v>
      </c>
      <c r="B47" s="13">
        <f t="shared" si="0"/>
        <v>395204</v>
      </c>
      <c r="C47" s="13">
        <v>2227</v>
      </c>
      <c r="D47" s="13">
        <v>29322</v>
      </c>
      <c r="E47" s="13">
        <v>27958</v>
      </c>
      <c r="F47" s="13">
        <v>17746</v>
      </c>
      <c r="G47" s="13">
        <v>6102</v>
      </c>
      <c r="H47" s="13">
        <v>47068</v>
      </c>
      <c r="I47" s="13">
        <v>32116</v>
      </c>
      <c r="J47" s="13">
        <v>222567</v>
      </c>
      <c r="K47" s="13">
        <v>10098</v>
      </c>
      <c r="L47" s="13">
        <f t="shared" si="1"/>
        <v>4742448</v>
      </c>
    </row>
    <row r="48" spans="1:12" ht="24">
      <c r="A48" s="3" t="s">
        <v>1</v>
      </c>
      <c r="B48" s="13">
        <f t="shared" si="0"/>
        <v>242297</v>
      </c>
      <c r="C48" s="13">
        <v>792</v>
      </c>
      <c r="D48" s="13">
        <v>38359</v>
      </c>
      <c r="E48" s="13">
        <v>42853</v>
      </c>
      <c r="F48" s="13">
        <v>13244</v>
      </c>
      <c r="G48" s="13">
        <v>24779</v>
      </c>
      <c r="H48" s="13">
        <v>19226</v>
      </c>
      <c r="I48" s="13">
        <v>43832</v>
      </c>
      <c r="J48" s="13">
        <v>51952</v>
      </c>
      <c r="K48" s="13">
        <v>7260</v>
      </c>
      <c r="L48" s="13">
        <f t="shared" si="1"/>
        <v>2907564</v>
      </c>
    </row>
    <row r="49" spans="1:12">
      <c r="A49" s="3" t="s">
        <v>2</v>
      </c>
      <c r="B49" s="13">
        <f t="shared" si="0"/>
        <v>510012</v>
      </c>
      <c r="C49" s="13">
        <v>1424</v>
      </c>
      <c r="D49" s="13">
        <v>97070</v>
      </c>
      <c r="E49" s="13">
        <v>93466</v>
      </c>
      <c r="F49" s="13">
        <v>9290</v>
      </c>
      <c r="G49" s="13">
        <v>66810</v>
      </c>
      <c r="H49" s="13">
        <v>36939</v>
      </c>
      <c r="I49" s="13">
        <v>85682</v>
      </c>
      <c r="J49" s="13">
        <v>108428</v>
      </c>
      <c r="K49" s="13">
        <v>10903</v>
      </c>
      <c r="L49" s="13">
        <f t="shared" si="1"/>
        <v>6120144</v>
      </c>
    </row>
    <row r="50" spans="1:12">
      <c r="A50" s="10" t="s">
        <v>0</v>
      </c>
      <c r="B50" s="11">
        <f>SUM(B30:B49)</f>
        <v>7346356</v>
      </c>
      <c r="C50" s="11">
        <f t="shared" ref="C50:J50" si="2">SUM(C30:C49)</f>
        <v>19401</v>
      </c>
      <c r="D50" s="11">
        <f t="shared" si="2"/>
        <v>1027655</v>
      </c>
      <c r="E50" s="11">
        <f t="shared" si="2"/>
        <v>1316387</v>
      </c>
      <c r="F50" s="11">
        <f t="shared" si="2"/>
        <v>444203</v>
      </c>
      <c r="G50" s="11">
        <f t="shared" si="2"/>
        <v>903660</v>
      </c>
      <c r="H50" s="11">
        <f t="shared" si="2"/>
        <v>504044</v>
      </c>
      <c r="I50" s="11">
        <f t="shared" si="2"/>
        <v>1435560</v>
      </c>
      <c r="J50" s="11">
        <f t="shared" si="2"/>
        <v>1485118</v>
      </c>
      <c r="K50" s="11">
        <f>SUM(K30:K49)</f>
        <v>210328</v>
      </c>
      <c r="L50" s="11">
        <f>SUM(L30:L49)</f>
        <v>88156272</v>
      </c>
    </row>
  </sheetData>
  <mergeCells count="10">
    <mergeCell ref="A27:A29"/>
    <mergeCell ref="B27:K27"/>
    <mergeCell ref="L27:L29"/>
    <mergeCell ref="B28:B29"/>
    <mergeCell ref="C28:K28"/>
    <mergeCell ref="A2:E2"/>
    <mergeCell ref="B1:E1"/>
    <mergeCell ref="A3:A5"/>
    <mergeCell ref="B3:B5"/>
    <mergeCell ref="A26:L26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Центры записи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2014-12-23T10:48:23Z</cp:lastPrinted>
  <dcterms:created xsi:type="dcterms:W3CDTF">2012-11-27T11:31:07Z</dcterms:created>
  <dcterms:modified xsi:type="dcterms:W3CDTF">2014-12-25T14:31:18Z</dcterms:modified>
</cp:coreProperties>
</file>